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52" windowWidth="23256" windowHeight="12108"/>
  </bookViews>
  <sheets>
    <sheet name="Прилож.3-Ресурсное обесп." sheetId="10" r:id="rId1"/>
  </sheets>
  <definedNames>
    <definedName name="_xlnm.Print_Titles" localSheetId="0">'Прилож.3-Ресурсное обесп.'!$A:$E,'Прилож.3-Ресурсное обесп.'!$12:$14</definedName>
    <definedName name="_xlnm.Print_Area" localSheetId="0">'Прилож.3-Ресурсное обесп.'!$A$1:$H$42</definedName>
  </definedNames>
  <calcPr calcId="145621"/>
</workbook>
</file>

<file path=xl/calcChain.xml><?xml version="1.0" encoding="utf-8"?>
<calcChain xmlns="http://schemas.openxmlformats.org/spreadsheetml/2006/main">
  <c r="C22" i="10" l="1"/>
  <c r="H19" i="10" l="1"/>
  <c r="G19" i="10"/>
  <c r="F19" i="10"/>
  <c r="E19" i="10"/>
  <c r="C20" i="10" l="1"/>
  <c r="D20" i="10"/>
  <c r="H26" i="10" l="1"/>
  <c r="G26" i="10"/>
  <c r="F26" i="10"/>
  <c r="E26" i="10"/>
  <c r="C26" i="10"/>
  <c r="H23" i="10" l="1"/>
  <c r="H16" i="10" s="1"/>
  <c r="G23" i="10"/>
  <c r="G16" i="10" s="1"/>
  <c r="F23" i="10"/>
  <c r="F16" i="10" s="1"/>
  <c r="E23" i="10"/>
  <c r="E16" i="10" s="1"/>
  <c r="D23" i="10"/>
  <c r="D16" i="10" s="1"/>
  <c r="C23" i="10"/>
  <c r="C16" i="10" s="1"/>
  <c r="H20" i="10"/>
  <c r="H17" i="10" s="1"/>
  <c r="G20" i="10"/>
  <c r="G17" i="10" s="1"/>
  <c r="F20" i="10"/>
  <c r="F17" i="10" s="1"/>
  <c r="E20" i="10"/>
  <c r="E17" i="10" s="1"/>
  <c r="D17" i="10"/>
  <c r="C17" i="10"/>
  <c r="G15" i="10" l="1"/>
  <c r="E15" i="10"/>
  <c r="H15" i="10"/>
  <c r="F15" i="10"/>
  <c r="D15" i="10"/>
  <c r="C15" i="10"/>
</calcChain>
</file>

<file path=xl/sharedStrings.xml><?xml version="1.0" encoding="utf-8"?>
<sst xmlns="http://schemas.openxmlformats.org/spreadsheetml/2006/main" count="53" uniqueCount="40">
  <si>
    <t xml:space="preserve">Ресурсное обеспечение реализации государственной программы </t>
  </si>
  <si>
    <t>Мероприятие</t>
  </si>
  <si>
    <t>ОИ (ответственный исполнитель, соисполнитель, государственный заказчик, участник)</t>
  </si>
  <si>
    <t>- за счет средств федерального бюджета Российской Федерации</t>
  </si>
  <si>
    <t>- за счет средств бюджета города Байконур</t>
  </si>
  <si>
    <t>- за счет внебюджетных источников</t>
  </si>
  <si>
    <t>«Содействие занятости населения города Байконур»</t>
  </si>
  <si>
    <t>Всего, в том числе:</t>
  </si>
  <si>
    <t xml:space="preserve">Основное мероприятие 2.
Осуществление социальных выплат гражданам, признанным в установленном порядке безработными
</t>
  </si>
  <si>
    <t xml:space="preserve">3.1.
Организация проведения оплачиваемых общественных работ
</t>
  </si>
  <si>
    <t xml:space="preserve">3.2.
Организация временного трудоустройства несовершеннолетних граждан в возрасте от 14 до 18 лет в свободное от учебы время
</t>
  </si>
  <si>
    <t xml:space="preserve">Управление экономического развития администрации города города Байконур
</t>
  </si>
  <si>
    <t>2025 
план</t>
  </si>
  <si>
    <t>2026 
план</t>
  </si>
  <si>
    <t>2027 
план</t>
  </si>
  <si>
    <t>2028 
план</t>
  </si>
  <si>
    <t>2029 
план</t>
  </si>
  <si>
    <t>2030
план</t>
  </si>
  <si>
    <t>Государственная программа 
«Содействие занятости населения 
города Байконур»</t>
  </si>
  <si>
    <t xml:space="preserve">ГКУ «ЦЗН г. Байконур»
</t>
  </si>
  <si>
    <t xml:space="preserve">Основное мероприятие 1.
Обеспечение деятельности ГКУ «ЦЗН г. Байконур»
</t>
  </si>
  <si>
    <t xml:space="preserve">Государственное казенное учреждение 
«Центр занятости населения 
города Байконур» 
(далее - ГКУ «ЦЗН г. Байконур»)
</t>
  </si>
  <si>
    <t>Основное мероприятие 3. 
Организация мероприятий по содействию занятости населения</t>
  </si>
  <si>
    <t>к постановлению</t>
  </si>
  <si>
    <t>Главы администрации города Байконур</t>
  </si>
  <si>
    <t>от _______________  № ______</t>
  </si>
  <si>
    <t>к государственной программе
«Содействие занятости населения 
города Байконур»</t>
  </si>
  <si>
    <t xml:space="preserve">«Приложение 3 </t>
  </si>
  <si>
    <t>».</t>
  </si>
  <si>
    <t>3.3.
Организация временного трудоустройства безработных граждан, испытывающих трудности в поиске работы</t>
  </si>
  <si>
    <t xml:space="preserve">3.4.
Содействие началу осуществления безработными гражданами предпринимательской и иной приносящей доход деятельности, включая оказание им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налоговом органе в качестве плательщика налога на профессиональный доход
</t>
  </si>
  <si>
    <t xml:space="preserve">3.5.
Организация ярмарок вакансий и учебных рабочих мест, в том числе по заявленным  вакансиям из других регионов Российской Федерации
</t>
  </si>
  <si>
    <t xml:space="preserve">3.6.
Социальная адаптация граждан, ищущих работу, безработных граждан
</t>
  </si>
  <si>
    <t xml:space="preserve">3.7.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
</t>
  </si>
  <si>
    <t xml:space="preserve">3.8.
Информирование о положении на рынке труда, социально-трудовых правах граждан, развитии форм занятости
</t>
  </si>
  <si>
    <t>3.9.
Организация прохождения профессионального обучения, получения дополнительного профессионального образования безработными гражданами, включая прохождение обучения в другой местности, женщинами в период отпуска по уходу за ребенком до достижения им возраста трех лет, незанятыми гражданами,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гражданами предпенсионного возраста</t>
  </si>
  <si>
    <t xml:space="preserve">3.10.
Содействие гражданам, ищущим работу, безработным гражданам в переезде (переселении) в другую местность для трудоустройства по направлению Государственного казенного учреждения «Центр занятости населения города Байконур»
</t>
  </si>
  <si>
    <t xml:space="preserve">3.11.
Организация стажировки выпускников профессиональных образовательных организаций и образовательных организаций высшего образования, не имеющих опыта работы
</t>
  </si>
  <si>
    <t>_______________________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</si>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</sst>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7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/>
    <xf numFmtId="0" fontId="3" fillId="0" borderId="0"/>
    <xf numFmtId="0" fontId="4" fillId="0" borderId="0"/>
  </cellStyleXfs>
  <cellXfs count="68">
    <xf numFmtId="0" fontId="0" fillId="0" borderId="0" xfId="0"/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left" vertical="top"/>
    </xf>
    <xf numFmtId="0" fontId="10" fillId="0" borderId="0" xfId="0" applyFont="1" applyFill="1"/>
    <xf numFmtId="0" fontId="9" fillId="0" borderId="0" xfId="0" applyFont="1" applyFill="1"/>
    <xf numFmtId="0" fontId="1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3" fontId="10" fillId="0" borderId="0" xfId="0" applyNumberFormat="1" applyFont="1" applyFill="1"/>
    <xf numFmtId="0" fontId="1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165" fontId="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top"/>
    </xf>
    <xf numFmtId="0" fontId="10" fillId="0" borderId="6" xfId="0" applyFont="1" applyFill="1" applyBorder="1"/>
    <xf numFmtId="0" fontId="9" fillId="0" borderId="6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vertical="top"/>
    </xf>
    <xf numFmtId="0" fontId="10" fillId="0" borderId="0" xfId="0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/>
    </xf>
    <xf numFmtId="164" fontId="12" fillId="0" borderId="0" xfId="0" applyNumberFormat="1" applyFont="1" applyFill="1" applyBorder="1" applyAlignment="1">
      <alignment vertical="center"/>
    </xf>
    <xf numFmtId="0" fontId="8" fillId="0" borderId="9" xfId="0" applyFont="1" applyFill="1" applyBorder="1"/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left"/>
    </xf>
    <xf numFmtId="165" fontId="9" fillId="0" borderId="0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left" vertical="top"/>
    </xf>
    <xf numFmtId="0" fontId="10" fillId="0" borderId="11" xfId="0" applyFont="1" applyFill="1" applyBorder="1"/>
    <xf numFmtId="0" fontId="9" fillId="0" borderId="11" xfId="0" applyFont="1" applyFill="1" applyBorder="1"/>
    <xf numFmtId="0" fontId="6" fillId="0" borderId="11" xfId="0" applyFont="1" applyFill="1" applyBorder="1" applyAlignment="1">
      <alignment horizontal="left"/>
    </xf>
    <xf numFmtId="164" fontId="12" fillId="0" borderId="11" xfId="0" applyNumberFormat="1" applyFont="1" applyFill="1" applyBorder="1" applyAlignment="1">
      <alignment vertical="center"/>
    </xf>
    <xf numFmtId="0" fontId="8" fillId="0" borderId="12" xfId="0" applyFont="1" applyFill="1" applyBorder="1"/>
  </cellXfs>
  <cellStyles count="2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view="pageBreakPreview" zoomScale="50" zoomScaleNormal="70" zoomScaleSheetLayoutView="50" workbookViewId="0">
      <selection activeCell="G37" sqref="G37"/>
    </sheetView>
  </sheetViews>
  <sheetFormatPr defaultColWidth="9.109375" defaultRowHeight="25.8" x14ac:dyDescent="0.5"/>
  <cols>
    <col min="1" max="1" width="115.5546875" style="6" customWidth="1"/>
    <col min="2" max="2" width="60.44140625" style="7" customWidth="1"/>
    <col min="3" max="3" width="25.6640625" style="8" customWidth="1"/>
    <col min="4" max="4" width="23.6640625" style="8" customWidth="1"/>
    <col min="5" max="5" width="25.88671875" style="8" customWidth="1"/>
    <col min="6" max="6" width="23.44140625" style="12" customWidth="1"/>
    <col min="7" max="7" width="23.77734375" style="11" customWidth="1"/>
    <col min="8" max="8" width="24.21875" style="5" customWidth="1"/>
    <col min="9" max="9" width="20.44140625" style="25" customWidth="1"/>
    <col min="10" max="10" width="9.109375" style="25"/>
    <col min="11" max="16384" width="9.109375" style="5"/>
  </cols>
  <sheetData>
    <row r="1" spans="1:10" x14ac:dyDescent="0.5">
      <c r="A1" s="29"/>
      <c r="B1" s="30"/>
      <c r="C1" s="31"/>
      <c r="D1" s="31"/>
      <c r="E1" s="31"/>
      <c r="F1" s="32" t="s">
        <v>39</v>
      </c>
      <c r="G1" s="32"/>
      <c r="H1" s="33"/>
    </row>
    <row r="2" spans="1:10" x14ac:dyDescent="0.5">
      <c r="A2" s="34"/>
      <c r="B2" s="35"/>
      <c r="C2" s="36"/>
      <c r="D2" s="36"/>
      <c r="E2" s="36"/>
      <c r="F2" s="37" t="s">
        <v>23</v>
      </c>
      <c r="G2" s="37"/>
      <c r="H2" s="38"/>
    </row>
    <row r="3" spans="1:10" x14ac:dyDescent="0.5">
      <c r="A3" s="34"/>
      <c r="B3" s="35"/>
      <c r="C3" s="36"/>
      <c r="D3" s="36"/>
      <c r="E3" s="36"/>
      <c r="F3" s="37" t="s">
        <v>24</v>
      </c>
      <c r="G3" s="37"/>
      <c r="H3" s="38"/>
    </row>
    <row r="4" spans="1:10" x14ac:dyDescent="0.5">
      <c r="A4" s="34"/>
      <c r="B4" s="35"/>
      <c r="C4" s="36"/>
      <c r="D4" s="36"/>
      <c r="E4" s="36"/>
      <c r="F4" s="37" t="s">
        <v>25</v>
      </c>
      <c r="G4" s="37"/>
      <c r="H4" s="38"/>
    </row>
    <row r="5" spans="1:10" x14ac:dyDescent="0.5">
      <c r="A5" s="34"/>
      <c r="B5" s="35"/>
      <c r="C5" s="36"/>
      <c r="D5" s="36"/>
      <c r="E5" s="36"/>
      <c r="F5" s="37"/>
      <c r="G5" s="37"/>
      <c r="H5" s="38"/>
    </row>
    <row r="6" spans="1:10" ht="39.75" customHeight="1" x14ac:dyDescent="0.45">
      <c r="A6" s="39"/>
      <c r="B6" s="9"/>
      <c r="C6" s="40"/>
      <c r="D6" s="41"/>
      <c r="E6" s="40"/>
      <c r="F6" s="42" t="s">
        <v>27</v>
      </c>
      <c r="G6" s="42"/>
      <c r="H6" s="43"/>
    </row>
    <row r="7" spans="1:10" ht="75.599999999999994" customHeight="1" x14ac:dyDescent="0.3">
      <c r="A7" s="39"/>
      <c r="B7" s="9"/>
      <c r="C7" s="44"/>
      <c r="D7" s="45"/>
      <c r="E7" s="44"/>
      <c r="F7" s="46" t="s">
        <v>26</v>
      </c>
      <c r="G7" s="46"/>
      <c r="H7" s="47"/>
    </row>
    <row r="8" spans="1:10" ht="43.2" customHeight="1" x14ac:dyDescent="0.3">
      <c r="A8" s="48"/>
      <c r="B8" s="10"/>
      <c r="C8" s="44"/>
      <c r="D8" s="44"/>
      <c r="E8" s="44"/>
      <c r="F8" s="44"/>
      <c r="G8" s="49"/>
      <c r="H8" s="50"/>
    </row>
    <row r="9" spans="1:10" ht="29.4" customHeight="1" x14ac:dyDescent="0.5">
      <c r="A9" s="51" t="s">
        <v>0</v>
      </c>
      <c r="B9" s="21"/>
      <c r="C9" s="21"/>
      <c r="D9" s="21"/>
      <c r="E9" s="21"/>
      <c r="F9" s="21"/>
      <c r="G9" s="21"/>
      <c r="H9" s="52"/>
    </row>
    <row r="10" spans="1:10" ht="31.8" customHeight="1" x14ac:dyDescent="0.5">
      <c r="A10" s="51" t="s">
        <v>6</v>
      </c>
      <c r="B10" s="21"/>
      <c r="C10" s="21"/>
      <c r="D10" s="21"/>
      <c r="E10" s="21"/>
      <c r="F10" s="21"/>
      <c r="G10" s="21"/>
      <c r="H10" s="52"/>
    </row>
    <row r="11" spans="1:10" ht="41.25" customHeight="1" x14ac:dyDescent="0.5">
      <c r="A11" s="34"/>
      <c r="B11" s="35"/>
      <c r="C11" s="36"/>
      <c r="D11" s="36"/>
      <c r="E11" s="36"/>
      <c r="F11" s="53"/>
      <c r="G11" s="49"/>
      <c r="H11" s="50"/>
    </row>
    <row r="12" spans="1:10" ht="31.5" customHeight="1" x14ac:dyDescent="0.3">
      <c r="A12" s="20" t="s">
        <v>1</v>
      </c>
      <c r="B12" s="20" t="s">
        <v>2</v>
      </c>
      <c r="C12" s="23"/>
      <c r="D12" s="23"/>
      <c r="E12" s="23"/>
      <c r="F12" s="23"/>
      <c r="G12" s="23"/>
      <c r="H12" s="24"/>
    </row>
    <row r="13" spans="1:10" ht="25.2" customHeight="1" x14ac:dyDescent="0.3">
      <c r="A13" s="20"/>
      <c r="B13" s="20"/>
      <c r="C13" s="22" t="s">
        <v>12</v>
      </c>
      <c r="D13" s="22" t="s">
        <v>13</v>
      </c>
      <c r="E13" s="22" t="s">
        <v>14</v>
      </c>
      <c r="F13" s="22" t="s">
        <v>15</v>
      </c>
      <c r="G13" s="22" t="s">
        <v>16</v>
      </c>
      <c r="H13" s="22" t="s">
        <v>17</v>
      </c>
    </row>
    <row r="14" spans="1:10" ht="69.599999999999994" customHeight="1" x14ac:dyDescent="0.3">
      <c r="A14" s="20"/>
      <c r="B14" s="20"/>
      <c r="C14" s="22"/>
      <c r="D14" s="22"/>
      <c r="E14" s="22"/>
      <c r="F14" s="22"/>
      <c r="G14" s="22"/>
      <c r="H14" s="22"/>
    </row>
    <row r="15" spans="1:10" ht="37.950000000000003" customHeight="1" x14ac:dyDescent="0.3">
      <c r="A15" s="19" t="s">
        <v>18</v>
      </c>
      <c r="B15" s="13" t="s">
        <v>7</v>
      </c>
      <c r="C15" s="4">
        <f t="shared" ref="C15:H15" si="0">C16+C17+C18</f>
        <v>21226.2</v>
      </c>
      <c r="D15" s="4">
        <f t="shared" si="0"/>
        <v>23343.800000000003</v>
      </c>
      <c r="E15" s="4">
        <f t="shared" si="0"/>
        <v>25043.287999999997</v>
      </c>
      <c r="F15" s="4">
        <f t="shared" si="0"/>
        <v>25528.811519999999</v>
      </c>
      <c r="G15" s="4">
        <f t="shared" si="0"/>
        <v>26333.335980799999</v>
      </c>
      <c r="H15" s="4">
        <f t="shared" si="0"/>
        <v>27169.869420031999</v>
      </c>
      <c r="I15" s="26"/>
    </row>
    <row r="16" spans="1:10" ht="57" customHeight="1" x14ac:dyDescent="0.3">
      <c r="A16" s="19"/>
      <c r="B16" s="14" t="s">
        <v>4</v>
      </c>
      <c r="C16" s="1">
        <f t="shared" ref="C16:H16" si="1">C19+C23</f>
        <v>14701</v>
      </c>
      <c r="D16" s="1">
        <f t="shared" si="1"/>
        <v>17821.600000000002</v>
      </c>
      <c r="E16" s="1">
        <f t="shared" si="1"/>
        <v>19369.987999999998</v>
      </c>
      <c r="F16" s="1">
        <f t="shared" si="1"/>
        <v>20143.311519999999</v>
      </c>
      <c r="G16" s="1">
        <f t="shared" si="1"/>
        <v>20947.835980799999</v>
      </c>
      <c r="H16" s="1">
        <f t="shared" si="1"/>
        <v>21784.369420031999</v>
      </c>
      <c r="I16" s="26"/>
      <c r="J16" s="26"/>
    </row>
    <row r="17" spans="1:13" ht="78" customHeight="1" x14ac:dyDescent="0.3">
      <c r="A17" s="19"/>
      <c r="B17" s="14" t="s">
        <v>3</v>
      </c>
      <c r="C17" s="1">
        <f t="shared" ref="C17:H17" si="2">C20</f>
        <v>6525.2</v>
      </c>
      <c r="D17" s="1">
        <f t="shared" si="2"/>
        <v>5522.2</v>
      </c>
      <c r="E17" s="1">
        <f t="shared" si="2"/>
        <v>5673.3</v>
      </c>
      <c r="F17" s="1">
        <f t="shared" si="2"/>
        <v>5385.5</v>
      </c>
      <c r="G17" s="1">
        <f t="shared" si="2"/>
        <v>5385.5</v>
      </c>
      <c r="H17" s="1">
        <f t="shared" si="2"/>
        <v>5385.5</v>
      </c>
      <c r="I17" s="26"/>
      <c r="J17" s="26"/>
    </row>
    <row r="18" spans="1:13" ht="25.2" x14ac:dyDescent="0.3">
      <c r="A18" s="19"/>
      <c r="B18" s="14" t="s">
        <v>5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13" ht="135.6" customHeight="1" x14ac:dyDescent="0.35">
      <c r="A19" s="3" t="s">
        <v>20</v>
      </c>
      <c r="B19" s="15" t="s">
        <v>21</v>
      </c>
      <c r="C19" s="4">
        <v>14101</v>
      </c>
      <c r="D19" s="4">
        <v>16647.2</v>
      </c>
      <c r="E19" s="4">
        <f>D19*104/100</f>
        <v>17313.088</v>
      </c>
      <c r="F19" s="4">
        <f>E19*104/100</f>
        <v>18005.611519999999</v>
      </c>
      <c r="G19" s="4">
        <f>F19*104/100</f>
        <v>18725.835980799999</v>
      </c>
      <c r="H19" s="4">
        <f>G19*104/100</f>
        <v>19474.869420031999</v>
      </c>
      <c r="J19" s="27"/>
    </row>
    <row r="20" spans="1:13" ht="87.6" customHeight="1" x14ac:dyDescent="0.3">
      <c r="A20" s="3" t="s">
        <v>8</v>
      </c>
      <c r="B20" s="18" t="s">
        <v>19</v>
      </c>
      <c r="C20" s="4">
        <f t="shared" ref="C20:H20" si="3">C21+C22</f>
        <v>6525.2</v>
      </c>
      <c r="D20" s="4">
        <f t="shared" si="3"/>
        <v>5522.2</v>
      </c>
      <c r="E20" s="4">
        <f t="shared" si="3"/>
        <v>5673.3</v>
      </c>
      <c r="F20" s="4">
        <f t="shared" si="3"/>
        <v>5385.5</v>
      </c>
      <c r="G20" s="4">
        <f t="shared" si="3"/>
        <v>5385.5</v>
      </c>
      <c r="H20" s="4">
        <f t="shared" si="3"/>
        <v>5385.5</v>
      </c>
    </row>
    <row r="21" spans="1:13" ht="40.799999999999997" customHeight="1" x14ac:dyDescent="0.3">
      <c r="A21" s="14" t="s">
        <v>4</v>
      </c>
      <c r="B21" s="15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</row>
    <row r="22" spans="1:13" ht="40.799999999999997" customHeight="1" x14ac:dyDescent="0.35">
      <c r="A22" s="14" t="s">
        <v>3</v>
      </c>
      <c r="B22" s="15"/>
      <c r="C22" s="1">
        <f>6992.8-467.6</f>
        <v>6525.2</v>
      </c>
      <c r="D22" s="1">
        <v>5522.2</v>
      </c>
      <c r="E22" s="1">
        <v>5673.3</v>
      </c>
      <c r="F22" s="1">
        <v>5385.5</v>
      </c>
      <c r="G22" s="1">
        <v>5385.5</v>
      </c>
      <c r="H22" s="1">
        <v>5385.5</v>
      </c>
      <c r="I22" s="28"/>
      <c r="J22" s="27"/>
      <c r="K22" s="17"/>
      <c r="L22" s="17"/>
      <c r="M22" s="17"/>
    </row>
    <row r="23" spans="1:13" ht="69.599999999999994" customHeight="1" x14ac:dyDescent="0.3">
      <c r="A23" s="3" t="s">
        <v>22</v>
      </c>
      <c r="B23" s="18" t="s">
        <v>19</v>
      </c>
      <c r="C23" s="4">
        <f t="shared" ref="C23:H23" si="4">SUM(C24:C34)</f>
        <v>600</v>
      </c>
      <c r="D23" s="4">
        <f t="shared" si="4"/>
        <v>1174.4000000000001</v>
      </c>
      <c r="E23" s="4">
        <f t="shared" si="4"/>
        <v>2056.8999999999996</v>
      </c>
      <c r="F23" s="4">
        <f t="shared" si="4"/>
        <v>2137.6999999999998</v>
      </c>
      <c r="G23" s="4">
        <f t="shared" si="4"/>
        <v>2222</v>
      </c>
      <c r="H23" s="4">
        <f t="shared" si="4"/>
        <v>2309.5</v>
      </c>
    </row>
    <row r="24" spans="1:13" ht="57.6" customHeight="1" x14ac:dyDescent="0.35">
      <c r="A24" s="3" t="s">
        <v>9</v>
      </c>
      <c r="B24" s="18" t="s">
        <v>19</v>
      </c>
      <c r="C24" s="1">
        <v>6.7</v>
      </c>
      <c r="D24" s="1">
        <v>7.1</v>
      </c>
      <c r="E24" s="1">
        <v>7.2</v>
      </c>
      <c r="F24" s="1">
        <v>7.5</v>
      </c>
      <c r="G24" s="1">
        <v>7.8</v>
      </c>
      <c r="H24" s="1">
        <v>8.1</v>
      </c>
      <c r="J24" s="27"/>
    </row>
    <row r="25" spans="1:13" ht="85.8" customHeight="1" x14ac:dyDescent="0.35">
      <c r="A25" s="3" t="s">
        <v>10</v>
      </c>
      <c r="B25" s="18" t="s">
        <v>19</v>
      </c>
      <c r="C25" s="1">
        <v>17.8</v>
      </c>
      <c r="D25" s="1">
        <v>18.399999999999999</v>
      </c>
      <c r="E25" s="1">
        <v>18.8</v>
      </c>
      <c r="F25" s="1">
        <v>19.600000000000001</v>
      </c>
      <c r="G25" s="1">
        <v>20.399999999999999</v>
      </c>
      <c r="H25" s="1">
        <v>21.2</v>
      </c>
      <c r="J25" s="27"/>
    </row>
    <row r="26" spans="1:13" ht="77.400000000000006" customHeight="1" x14ac:dyDescent="0.35">
      <c r="A26" s="3" t="s">
        <v>29</v>
      </c>
      <c r="B26" s="18" t="s">
        <v>19</v>
      </c>
      <c r="C26" s="1">
        <f>5.3+3.7</f>
        <v>9</v>
      </c>
      <c r="D26" s="1">
        <v>9.1</v>
      </c>
      <c r="E26" s="1">
        <f>5.8+4.1</f>
        <v>9.8999999999999986</v>
      </c>
      <c r="F26" s="1">
        <f>6+4.2</f>
        <v>10.199999999999999</v>
      </c>
      <c r="G26" s="1">
        <f>6.2+4.4</f>
        <v>10.600000000000001</v>
      </c>
      <c r="H26" s="1">
        <f>6.5+4.6</f>
        <v>11.1</v>
      </c>
      <c r="J26" s="27"/>
    </row>
    <row r="27" spans="1:13" ht="226.8" customHeight="1" x14ac:dyDescent="0.35">
      <c r="A27" s="3" t="s">
        <v>30</v>
      </c>
      <c r="B27" s="18" t="s">
        <v>19</v>
      </c>
      <c r="C27" s="1">
        <v>2.6</v>
      </c>
      <c r="D27" s="1">
        <v>0</v>
      </c>
      <c r="E27" s="1">
        <v>172.9</v>
      </c>
      <c r="F27" s="1">
        <v>179.8</v>
      </c>
      <c r="G27" s="1">
        <v>187</v>
      </c>
      <c r="H27" s="1">
        <v>194.5</v>
      </c>
      <c r="J27" s="27"/>
    </row>
    <row r="28" spans="1:13" ht="85.2" customHeight="1" x14ac:dyDescent="0.35">
      <c r="A28" s="3" t="s">
        <v>31</v>
      </c>
      <c r="B28" s="18" t="s">
        <v>19</v>
      </c>
      <c r="C28" s="1">
        <v>32.799999999999997</v>
      </c>
      <c r="D28" s="1">
        <v>20.399999999999999</v>
      </c>
      <c r="E28" s="1">
        <v>84.6</v>
      </c>
      <c r="F28" s="1">
        <v>88</v>
      </c>
      <c r="G28" s="1">
        <v>91.5</v>
      </c>
      <c r="H28" s="1">
        <v>95.2</v>
      </c>
      <c r="J28" s="27"/>
    </row>
    <row r="29" spans="1:13" ht="64.2" customHeight="1" x14ac:dyDescent="0.35">
      <c r="A29" s="3" t="s">
        <v>32</v>
      </c>
      <c r="B29" s="18" t="s">
        <v>19</v>
      </c>
      <c r="C29" s="1">
        <v>4</v>
      </c>
      <c r="D29" s="1">
        <v>4.2</v>
      </c>
      <c r="E29" s="1">
        <v>4.0999999999999996</v>
      </c>
      <c r="F29" s="1">
        <v>4.2</v>
      </c>
      <c r="G29" s="1">
        <v>4.4000000000000004</v>
      </c>
      <c r="H29" s="1">
        <v>4.5999999999999996</v>
      </c>
      <c r="J29" s="27"/>
    </row>
    <row r="30" spans="1:13" ht="132.6" customHeight="1" x14ac:dyDescent="0.35">
      <c r="A30" s="3" t="s">
        <v>33</v>
      </c>
      <c r="B30" s="18" t="s">
        <v>19</v>
      </c>
      <c r="C30" s="1">
        <v>10.1</v>
      </c>
      <c r="D30" s="1">
        <v>11.1</v>
      </c>
      <c r="E30" s="1">
        <v>10.5</v>
      </c>
      <c r="F30" s="1">
        <v>11</v>
      </c>
      <c r="G30" s="1">
        <v>11.4</v>
      </c>
      <c r="H30" s="1">
        <v>11.9</v>
      </c>
      <c r="J30" s="27"/>
    </row>
    <row r="31" spans="1:13" ht="79.8" customHeight="1" x14ac:dyDescent="0.35">
      <c r="A31" s="3" t="s">
        <v>34</v>
      </c>
      <c r="B31" s="18" t="s">
        <v>19</v>
      </c>
      <c r="C31" s="1">
        <v>36.5</v>
      </c>
      <c r="D31" s="1">
        <v>36.299999999999997</v>
      </c>
      <c r="E31" s="1">
        <v>37.700000000000003</v>
      </c>
      <c r="F31" s="1">
        <v>39.200000000000003</v>
      </c>
      <c r="G31" s="1">
        <v>40.799999999999997</v>
      </c>
      <c r="H31" s="1">
        <v>42.4</v>
      </c>
      <c r="J31" s="27"/>
    </row>
    <row r="32" spans="1:13" ht="224.4" customHeight="1" x14ac:dyDescent="0.35">
      <c r="A32" s="3" t="s">
        <v>35</v>
      </c>
      <c r="B32" s="18" t="s">
        <v>19</v>
      </c>
      <c r="C32" s="1">
        <v>353.9</v>
      </c>
      <c r="D32" s="1">
        <v>327</v>
      </c>
      <c r="E32" s="1">
        <v>566.79999999999995</v>
      </c>
      <c r="F32" s="1">
        <v>589.5</v>
      </c>
      <c r="G32" s="1">
        <v>613.1</v>
      </c>
      <c r="H32" s="1">
        <v>637.6</v>
      </c>
      <c r="J32" s="27"/>
    </row>
    <row r="33" spans="1:10" ht="149.4" customHeight="1" x14ac:dyDescent="0.35">
      <c r="A33" s="3" t="s">
        <v>36</v>
      </c>
      <c r="B33" s="18" t="s">
        <v>19</v>
      </c>
      <c r="C33" s="1">
        <v>2</v>
      </c>
      <c r="D33" s="1">
        <v>0</v>
      </c>
      <c r="E33" s="1">
        <v>65.8</v>
      </c>
      <c r="F33" s="1">
        <v>67</v>
      </c>
      <c r="G33" s="1">
        <v>68.400000000000006</v>
      </c>
      <c r="H33" s="1">
        <v>69.7</v>
      </c>
      <c r="J33" s="27"/>
    </row>
    <row r="34" spans="1:10" ht="146.4" customHeight="1" x14ac:dyDescent="0.35">
      <c r="A34" s="3" t="s">
        <v>37</v>
      </c>
      <c r="B34" s="18" t="s">
        <v>11</v>
      </c>
      <c r="C34" s="1">
        <v>124.6</v>
      </c>
      <c r="D34" s="1">
        <v>740.8</v>
      </c>
      <c r="E34" s="1">
        <v>1078.5999999999999</v>
      </c>
      <c r="F34" s="1">
        <v>1121.7</v>
      </c>
      <c r="G34" s="1">
        <v>1166.5999999999999</v>
      </c>
      <c r="H34" s="1">
        <v>1213.2</v>
      </c>
      <c r="J34" s="27"/>
    </row>
    <row r="35" spans="1:10" ht="36" customHeight="1" x14ac:dyDescent="0.5">
      <c r="A35" s="34"/>
      <c r="B35" s="35"/>
      <c r="C35" s="36"/>
      <c r="D35" s="36"/>
      <c r="E35" s="54"/>
      <c r="F35" s="55"/>
      <c r="G35" s="49"/>
      <c r="H35" s="50"/>
    </row>
    <row r="36" spans="1:10" x14ac:dyDescent="0.5">
      <c r="A36" s="34"/>
      <c r="B36" s="35"/>
      <c r="C36" s="56"/>
      <c r="D36" s="56"/>
      <c r="E36" s="56"/>
      <c r="F36" s="53"/>
      <c r="G36" s="49"/>
      <c r="H36" s="57" t="s">
        <v>28</v>
      </c>
    </row>
    <row r="37" spans="1:10" x14ac:dyDescent="0.5">
      <c r="A37" s="34"/>
      <c r="B37" s="58"/>
      <c r="C37" s="36"/>
      <c r="D37" s="36"/>
      <c r="E37" s="36"/>
      <c r="F37" s="53"/>
      <c r="G37" s="49"/>
      <c r="H37" s="50"/>
    </row>
    <row r="38" spans="1:10" x14ac:dyDescent="0.3">
      <c r="A38" s="59" t="s">
        <v>38</v>
      </c>
      <c r="B38" s="60"/>
      <c r="C38" s="60"/>
      <c r="D38" s="60"/>
      <c r="E38" s="60"/>
      <c r="F38" s="60"/>
      <c r="G38" s="60"/>
      <c r="H38" s="61"/>
    </row>
    <row r="39" spans="1:10" x14ac:dyDescent="0.5">
      <c r="A39" s="34"/>
      <c r="B39" s="58"/>
      <c r="C39" s="36"/>
      <c r="D39" s="36"/>
      <c r="E39" s="36"/>
      <c r="F39" s="53"/>
      <c r="G39" s="49"/>
      <c r="H39" s="50"/>
    </row>
    <row r="40" spans="1:10" x14ac:dyDescent="0.5">
      <c r="A40" s="34"/>
      <c r="B40" s="58"/>
      <c r="C40" s="36"/>
      <c r="D40" s="36"/>
      <c r="E40" s="36"/>
      <c r="F40" s="53"/>
      <c r="G40" s="49"/>
      <c r="H40" s="50"/>
    </row>
    <row r="41" spans="1:10" x14ac:dyDescent="0.5">
      <c r="A41" s="34"/>
      <c r="B41" s="35"/>
      <c r="C41" s="36"/>
      <c r="D41" s="36"/>
      <c r="E41" s="36"/>
      <c r="F41" s="53"/>
      <c r="G41" s="49"/>
      <c r="H41" s="50"/>
    </row>
    <row r="42" spans="1:10" x14ac:dyDescent="0.5">
      <c r="A42" s="62"/>
      <c r="B42" s="63"/>
      <c r="C42" s="64"/>
      <c r="D42" s="64"/>
      <c r="E42" s="64"/>
      <c r="F42" s="65"/>
      <c r="G42" s="66"/>
      <c r="H42" s="67"/>
    </row>
    <row r="51" spans="2:2" x14ac:dyDescent="0.5">
      <c r="B51" s="16"/>
    </row>
    <row r="52" spans="2:2" x14ac:dyDescent="0.5">
      <c r="B52" s="16"/>
    </row>
    <row r="53" spans="2:2" x14ac:dyDescent="0.5">
      <c r="B53" s="16"/>
    </row>
    <row r="54" spans="2:2" x14ac:dyDescent="0.5">
      <c r="B54" s="16"/>
    </row>
    <row r="55" spans="2:2" x14ac:dyDescent="0.5">
      <c r="B55" s="16"/>
    </row>
    <row r="56" spans="2:2" x14ac:dyDescent="0.5">
      <c r="B56" s="16"/>
    </row>
    <row r="57" spans="2:2" x14ac:dyDescent="0.5">
      <c r="B57" s="16"/>
    </row>
    <row r="58" spans="2:2" x14ac:dyDescent="0.5">
      <c r="B58" s="16"/>
    </row>
    <row r="59" spans="2:2" x14ac:dyDescent="0.5">
      <c r="B59" s="16"/>
    </row>
    <row r="60" spans="2:2" x14ac:dyDescent="0.5">
      <c r="B60" s="16"/>
    </row>
    <row r="61" spans="2:2" x14ac:dyDescent="0.5">
      <c r="B61" s="16"/>
    </row>
    <row r="62" spans="2:2" x14ac:dyDescent="0.5">
      <c r="B62" s="16"/>
    </row>
    <row r="63" spans="2:2" x14ac:dyDescent="0.5">
      <c r="B63" s="16"/>
    </row>
    <row r="64" spans="2:2" x14ac:dyDescent="0.5">
      <c r="B64" s="16"/>
    </row>
    <row r="65" spans="2:2" x14ac:dyDescent="0.5">
      <c r="B65" s="16"/>
    </row>
    <row r="66" spans="2:2" x14ac:dyDescent="0.5">
      <c r="B66" s="16"/>
    </row>
    <row r="67" spans="2:2" x14ac:dyDescent="0.5">
      <c r="B67" s="16"/>
    </row>
    <row r="68" spans="2:2" x14ac:dyDescent="0.5">
      <c r="B68" s="16"/>
    </row>
    <row r="69" spans="2:2" x14ac:dyDescent="0.5">
      <c r="B69" s="16"/>
    </row>
  </sheetData>
  <mergeCells count="20">
    <mergeCell ref="F13:F14"/>
    <mergeCell ref="G13:G14"/>
    <mergeCell ref="H13:H14"/>
    <mergeCell ref="C12:H12"/>
    <mergeCell ref="A38:H38"/>
    <mergeCell ref="F1:H1"/>
    <mergeCell ref="F2:H2"/>
    <mergeCell ref="F3:H3"/>
    <mergeCell ref="F4:H4"/>
    <mergeCell ref="F5:H5"/>
    <mergeCell ref="F6:H6"/>
    <mergeCell ref="A15:A18"/>
    <mergeCell ref="A12:A14"/>
    <mergeCell ref="B12:B14"/>
    <mergeCell ref="F7:H7"/>
    <mergeCell ref="A9:H9"/>
    <mergeCell ref="A10:H10"/>
    <mergeCell ref="D13:D14"/>
    <mergeCell ref="E13:E14"/>
    <mergeCell ref="C13:C14"/>
  </mergeCells>
  <pageMargins left="0.23622047244094491" right="0.23622047244094491" top="0.78740157480314965" bottom="0.39370078740157483" header="0.31496062992125984" footer="0.31496062992125984"/>
  <pageSetup paperSize="9" scale="44" fitToHeight="6" orientation="landscape" r:id="rId1"/>
  <headerFooter differentFirst="1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Прилож.3-Ресурсное обесп.</vt:lpstr>
      <vt:lpstr>'Прилож.3-Ресурсное обесп.'!Заголовки_для_печати</vt:lpstr>
      <vt:lpstr>'Прилож.3-Ресурсное обесп.'!Область_печати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Зеленская</dc:creator>
  <cp:lastModifiedBy>Администратор</cp:lastModifiedBy>
  <cp:lastPrinted>2025-11-07T08:18:33Z</cp:lastPrinted>
  <dcterms:created xsi:type="dcterms:W3CDTF">2022-09-30T11:46:01Z</dcterms:created>
  <dcterms:modified xsi:type="dcterms:W3CDTF">2025-12-08T08:24:36Z</dcterms:modified>
</cp:coreProperties>
</file>